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C:\Users\eboromee\Downloads\"/>
    </mc:Choice>
  </mc:AlternateContent>
  <xr:revisionPtr revIDLastSave="0" documentId="13_ncr:1_{75B147D7-8457-4A6A-BEDB-E9D11B463BA2}" xr6:coauthVersionLast="47" xr6:coauthVersionMax="47" xr10:uidLastSave="{00000000-0000-0000-0000-000000000000}"/>
  <bookViews>
    <workbookView xWindow="-96" yWindow="0" windowWidth="11712" windowHeight="12336" firstSheet="2" activeTab="3" xr2:uid="{00000000-000D-0000-FFFF-FFFF00000000}"/>
  </bookViews>
  <sheets>
    <sheet name="EXIGENCES CCTP" sheetId="5" r:id="rId1"/>
    <sheet name="CRITERE et SOUS CRITERES RC " sheetId="3" r:id="rId2"/>
    <sheet name="CADRE DE REPONSE" sheetId="6" r:id="rId3"/>
    <sheet name="GRILLE ANALYSE" sheetId="7"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4" i="7" l="1"/>
  <c r="AG24" i="7"/>
  <c r="AD24" i="7"/>
  <c r="AA24" i="7"/>
  <c r="X24" i="7"/>
  <c r="U24" i="7"/>
  <c r="R24" i="7"/>
  <c r="O24" i="7"/>
  <c r="N24" i="7" s="1"/>
  <c r="L24" i="7"/>
  <c r="I24" i="7"/>
  <c r="AG16" i="7"/>
  <c r="AD16" i="7"/>
  <c r="AA16" i="7"/>
  <c r="X16" i="7"/>
  <c r="U16" i="7"/>
  <c r="AG9" i="7"/>
  <c r="AD9" i="7"/>
  <c r="AA9" i="7"/>
  <c r="X9" i="7"/>
  <c r="U9" i="7"/>
  <c r="R16" i="7"/>
  <c r="R9" i="7"/>
  <c r="O16" i="7"/>
  <c r="L16" i="7"/>
  <c r="I16" i="7"/>
  <c r="F16" i="7"/>
  <c r="O9" i="7"/>
  <c r="L9" i="7"/>
  <c r="I9" i="7"/>
  <c r="F9" i="7"/>
  <c r="D4" i="3"/>
  <c r="D3" i="3"/>
  <c r="D2" i="3"/>
  <c r="C4" i="3"/>
  <c r="C3" i="3"/>
  <c r="C2" i="3"/>
  <c r="B2" i="3"/>
  <c r="H16" i="7" l="1"/>
  <c r="H27" i="7" s="1"/>
  <c r="N16" i="7"/>
  <c r="N27" i="7" s="1"/>
  <c r="Q9" i="7"/>
  <c r="H9" i="7"/>
  <c r="Z16" i="7"/>
  <c r="Z27" i="7" s="1"/>
  <c r="W24" i="7"/>
  <c r="K9" i="7"/>
  <c r="AC16" i="7"/>
  <c r="AC27" i="7" s="1"/>
  <c r="Z24" i="7"/>
  <c r="AF16" i="7"/>
  <c r="AF27" i="7" s="1"/>
  <c r="AC24" i="7"/>
  <c r="Q24" i="7"/>
  <c r="T9" i="7"/>
  <c r="Q16" i="7"/>
  <c r="Q27" i="7" s="1"/>
  <c r="E16" i="7"/>
  <c r="E27" i="7" s="1"/>
  <c r="Z9" i="7"/>
  <c r="H24" i="7"/>
  <c r="AF24" i="7"/>
  <c r="K24" i="7"/>
  <c r="E24" i="7"/>
  <c r="AG31" i="7"/>
  <c r="AG27" i="7"/>
  <c r="T24" i="7"/>
  <c r="W9" i="7"/>
  <c r="T16" i="7"/>
  <c r="T27" i="7" s="1"/>
  <c r="E9" i="7"/>
  <c r="W16" i="7"/>
  <c r="W27" i="7" s="1"/>
  <c r="AC9" i="7"/>
  <c r="AF9" i="7"/>
  <c r="N9" i="7"/>
  <c r="K16" i="7"/>
  <c r="K27" i="7" s="1"/>
</calcChain>
</file>

<file path=xl/sharedStrings.xml><?xml version="1.0" encoding="utf-8"?>
<sst xmlns="http://schemas.openxmlformats.org/spreadsheetml/2006/main" count="85" uniqueCount="74">
  <si>
    <t>Produits et matériels utilisés</t>
  </si>
  <si>
    <t xml:space="preserve">Liste des produits à fournir accompagnée des fiches  technique de sécurité </t>
  </si>
  <si>
    <t xml:space="preserve">Fiche produit : mention du nom du produit, des substances actives élémentaires et de leur concentration entrant dans sa composition dans la mesure où elles peuvent être obtenues auprès du fabricant/fournisseur, de sa provenance, de son conditionnement, de sa destination, de sa convenable utilisation, des mesures de sécurité qui accompagnent son utilisation et des moyens de protection attachés à son utilisation, de ses caractéristiques écologiques (voir § précédents) et la fiche technique sécurité de chaque produit. </t>
  </si>
  <si>
    <t>80% de produits écolabelisés ou ayant des caratéristiques équivalentes</t>
  </si>
  <si>
    <t>Autres produits : présenter la concentration, le taux de biodégradabilité, les valeurs en substances dangeureuses</t>
  </si>
  <si>
    <t>Liste des matériels : consommation en énergie à indiquer si électrique et volume sonore</t>
  </si>
  <si>
    <t>Méthode et traitements des déchets</t>
  </si>
  <si>
    <t>Méthode de nettoyage décrite : efficacité, sécurité</t>
  </si>
  <si>
    <t>Limitation des emballags des produits</t>
  </si>
  <si>
    <t>Limitation des consommations de fluide</t>
  </si>
  <si>
    <t>Déplacements des agents sur les sites</t>
  </si>
  <si>
    <t>Formation, insertion et conditions de travail</t>
  </si>
  <si>
    <t>Formation des personnels au développement durable</t>
  </si>
  <si>
    <t>Insertion des personnes éloignée de l'emploi</t>
  </si>
  <si>
    <t>Gestion de l'égalité, diversité, QVT, santé et sécurité au travail</t>
  </si>
  <si>
    <t>Critère</t>
  </si>
  <si>
    <t>Pondération critère</t>
  </si>
  <si>
    <t>Sous-critère</t>
  </si>
  <si>
    <t>Pondération sous-critère</t>
  </si>
  <si>
    <t xml:space="preserve">Performance de l'offre en matière de développement durable </t>
  </si>
  <si>
    <t>Impact environnemental des produits et matériels utilisés</t>
  </si>
  <si>
    <t>Actions envisagées</t>
  </si>
  <si>
    <t xml:space="preserve">Quels types de consommables utilisez-vous ? 
</t>
  </si>
  <si>
    <t xml:space="preserve">Impact environnemental des méthodes de nettoyage et traitements des déchets </t>
  </si>
  <si>
    <t>Quels sont les procédés de nettoyage utilisés ? En quoi sont-ils écoresponsables?</t>
  </si>
  <si>
    <t>Avez-vous engagé une démarche de progrès en matière d’égalité professionnelle entre les femmes et les hommes ?</t>
  </si>
  <si>
    <t>OUI/NON</t>
  </si>
  <si>
    <t>Vous  renseignerez ici la ou les actions que vous mettrez en place au cours de l’exécution du présent marché en faveur de l’égalité professionnelle entre les femmes et les hommes.</t>
  </si>
  <si>
    <t xml:space="preserve">Vous  renseignerez ici la ou les actions que vous mettrez en place au cours de l’exécution du présent marché en faveur de l’égalité professionnelle entre les femmes et les hommes.
	☐
Actions visant l’égalité salariale (transparences des salaires, égalité de rémunération à l’embauche, …)
☐
Actions visant la mixité professionnelle (recrutement, promotions, quotas,…)
☐
Mise en place d’un processus permettant la prise en compte systématique des questions d’égalité dans les décisions
☐
Formation et sensibilisation des recruteurs, des encadrants et/ou des salariés
☐
Action en faveur de la parentalité (congé paternité obligatoire, dispositif d’accompagnement du retour à l’emploi après un congé parental, …)
☐
Aménagement flexibles du temps de travail permettant une bonne articulation vie professionnelle/vie personnelle
☐
Objectifs chiffrés en proportions de femmes en temps plein, aux postes d’encadrement et/ou aux organes de décision
☐
Recrutement non-discriminant :
● Grille d’entretien pour objectiver les embauches (par ex, lister les questions intrusives à ne pas poser aux candidats)
● CV anonymes
●Égalité de rémunération à l’embauche
☐
Accorder de l’attention à la répartition homme/femme lors de la composition de l’équipe affectée ou participant de manière directe ou indirecte au marché
☐
Autre : 
</t>
  </si>
  <si>
    <t>Mettez-vous en place des mesures visant à l’insertion des personnes éloignées de l’emploi ?</t>
  </si>
  <si>
    <t xml:space="preserve">GRILLE d'ANALYSE </t>
  </si>
  <si>
    <t xml:space="preserve">Critère </t>
  </si>
  <si>
    <t xml:space="preserve">Performance de l'offre en matière  de développement durable </t>
  </si>
  <si>
    <t xml:space="preserve">Chaque éléments d'appréciation est à noter sur une échelle de 1 à 4 : </t>
  </si>
  <si>
    <t xml:space="preserve">Pondération </t>
  </si>
  <si>
    <t>Candidat 1</t>
  </si>
  <si>
    <t>Candidat 2</t>
  </si>
  <si>
    <t>Candidat 3</t>
  </si>
  <si>
    <t>Candidat 4</t>
  </si>
  <si>
    <t>Candidat 5</t>
  </si>
  <si>
    <t>Candidat 6</t>
  </si>
  <si>
    <t>Candidat 7</t>
  </si>
  <si>
    <t>Candidat 8</t>
  </si>
  <si>
    <t>Candidat 9</t>
  </si>
  <si>
    <t>Candidat 10</t>
  </si>
  <si>
    <t>Sous critères</t>
  </si>
  <si>
    <t>Périodicité livraison</t>
  </si>
  <si>
    <t>Niveau de satisfaction de la demande et/ou des besoins : Excellent</t>
  </si>
  <si>
    <t>’information fournie pour le critère répond parfaitement à la demande, sans tomber dans le surdimensionnement. Elle est personnalisée et offre toutes les garanties concernant le respect des engagements indiqués. Elle est présentée de manière claire, précise et détaillée et offre plusieurs avantages particuliers ou un avantage prépondérant.</t>
  </si>
  <si>
    <t>Niveau de satisfaction de la demande et/ou des besoins : Bon</t>
  </si>
  <si>
    <t>L’information fournie pour le critère répond correctement à la demande en présentant au moins un avantage particulier.</t>
  </si>
  <si>
    <t>Niveau de satisfaction de la demande et/ou des besoins : Passable</t>
  </si>
  <si>
    <t>L’information fournie pour le critère répond a minima à la demande sans présenter aucun avantage particulier.</t>
  </si>
  <si>
    <t>Niveau de satisfaction de la demande et/ou des besoins : Insuffisant</t>
  </si>
  <si>
    <t>L’information fournie pour le critère est insuffisante, trop lacunaire et/ou se limite à la fourniture de brochures commerciales sans apporter une réponse claire et suffisamment précise à la demande.</t>
  </si>
  <si>
    <t>L’information fournie traduit un sous-dimensionnement manifeste par rapport au besoin.</t>
  </si>
  <si>
    <t>Quels matériels utilisez-vous ?  Fournir la fiche technique des équipement pour justifier de leur consommation énergétique, du  volume sonore des machines…</t>
  </si>
  <si>
    <t>Quelles mesures prenez-vous pour limiter les consommations d’énergie et de fluides (optimisation des mélanges, livraison des produits sans mélange ultérieur, extinction des lumières après passage,…) ?</t>
  </si>
  <si>
    <t>Quelles mesures envisagez-vous de mettre en place pour réduire vos déchets produits sur nos sites?</t>
  </si>
  <si>
    <t>Quelles sont les modalités et les périodicités de vos livraisons sur nos sites concernant les consommables et les produits?</t>
  </si>
  <si>
    <t>Quelles modalités d'organisation des personnels pour les déplacements sur nos sites ?</t>
  </si>
  <si>
    <t xml:space="preserve">Quelle politique mettrez-vous en place en faveur de la qualité de vie et la sécurité au travail pour vos agents, dont ceux travaillant dans nos locaux? </t>
  </si>
  <si>
    <t>Formation, insertion, condition de travail égalité professionnelle et handicap</t>
  </si>
  <si>
    <t>Type de produits (% de produit écolabel)</t>
  </si>
  <si>
    <t xml:space="preserve">Description des consommables </t>
  </si>
  <si>
    <t xml:space="preserve">Consommation énergétique, consommation d'eau et volume sonore des matériels, </t>
  </si>
  <si>
    <t>Mesures prises pour réduire les déchets</t>
  </si>
  <si>
    <t>Description des méthodes de nettoyage (viser l'écoresponsabilité dans les pratiques)</t>
  </si>
  <si>
    <t>Mettez-vous en place des mesures visant le recrutement de travailleurs en situation de handicap. Indiquer votre taux d'Emploi des Travailleurs Handicapés.</t>
  </si>
  <si>
    <r>
      <t xml:space="preserve">CADRE DE REPONSE :  
Performance de l'offre en matière de développement durable
</t>
    </r>
    <r>
      <rPr>
        <i/>
        <sz val="11"/>
        <rFont val="Cambria"/>
        <family val="1"/>
        <scheme val="major"/>
      </rPr>
      <t>L'abscence de réponse ne rend pas l'offre irrégulière, mais lui attribue la note de zéro</t>
    </r>
  </si>
  <si>
    <r>
      <t>Renseigner</t>
    </r>
    <r>
      <rPr>
        <sz val="11"/>
        <color rgb="FFFF0000"/>
        <rFont val="Cambria"/>
        <family val="1"/>
        <scheme val="major"/>
      </rPr>
      <t xml:space="preserve"> l'annexe n°. </t>
    </r>
    <r>
      <rPr>
        <sz val="11"/>
        <rFont val="Cambria"/>
        <family val="1"/>
        <scheme val="major"/>
      </rPr>
      <t xml:space="preserve">Merci de communiquer le noms des produits, leur recyclabilité, présence de l'écolabel ou d'un équivalent...
</t>
    </r>
  </si>
  <si>
    <t>Attention revoir la formule</t>
  </si>
  <si>
    <t xml:space="preserve">Présenter vos formations qui seront dispensées à vos agents  en matière de développement durable sur les 4 ans du marché, sur les thématique "gestion des déchets" et "utilisation des produits d'entretien" ? Fournir le (ou les)  programme(s) de formation, ainsi que le volume horaire du (ou des) formation(s).
</t>
  </si>
  <si>
    <t>Formation RSE des personnels (déchet et produits d'entretien)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</si>
</sst>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4" x14ac:knownFonts="1">
    <font>
      <sz val="10"/>
      <name val="Arial"/>
    </font>
    <font>
      <sz val="10"/>
      <name val="Arial"/>
      <family val="2"/>
    </font>
    <font>
      <b/>
      <sz val="10"/>
      <name val="Arial"/>
      <family val="2"/>
    </font>
    <font>
      <sz val="10"/>
      <name val="Arial"/>
      <family val="2"/>
    </font>
    <font>
      <sz val="11"/>
      <name val="Calibri"/>
      <family val="2"/>
    </font>
    <font>
      <b/>
      <sz val="11"/>
      <name val="Calibri"/>
      <family val="2"/>
    </font>
    <font>
      <b/>
      <sz val="10"/>
      <color rgb="FFFF0000"/>
      <name val="Arial"/>
      <family val="2"/>
    </font>
    <font>
      <sz val="10"/>
      <name val="Arial"/>
      <family val="2"/>
    </font>
    <font>
      <b/>
      <sz val="10"/>
      <name val="AvenirNext LT Pro Cn"/>
      <family val="2"/>
    </font>
    <font>
      <sz val="10"/>
      <name val="AvenirNext LT Pro Cn"/>
      <family val="2"/>
    </font>
    <font>
      <b/>
      <sz val="11"/>
      <name val="Cambria"/>
      <family val="1"/>
      <scheme val="major"/>
    </font>
    <font>
      <i/>
      <sz val="11"/>
      <name val="Cambria"/>
      <family val="1"/>
      <scheme val="major"/>
    </font>
    <font>
      <sz val="11"/>
      <name val="Cambria"/>
      <family val="1"/>
      <scheme val="major"/>
    </font>
    <font>
      <sz val="11"/>
      <color rgb="FFFF0000"/>
      <name val="Cambria"/>
      <family val="1"/>
      <scheme val="major"/>
    </font>
  </fonts>
  <fills count="10">
    <fill>
      <patternFill patternType="none"/>
    </fill>
    <fill>
      <patternFill patternType="gray125"/>
    </fill>
    <fill>
      <patternFill patternType="solid">
        <fgColor theme="6" tint="0.59999389629810485"/>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s>
  <cellStyleXfs count="6">
    <xf numFmtId="0" fontId="0" fillId="0" borderId="0"/>
    <xf numFmtId="44" fontId="1" fillId="0" borderId="0" applyFont="0" applyFill="0" applyBorder="0" applyAlignment="0" applyProtection="0"/>
    <xf numFmtId="44" fontId="3" fillId="0" borderId="0" applyFont="0" applyFill="0" applyBorder="0" applyAlignment="0" applyProtection="0"/>
    <xf numFmtId="9"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95">
    <xf numFmtId="0" fontId="0" fillId="0" borderId="0" xfId="0"/>
    <xf numFmtId="0" fontId="2" fillId="0" borderId="0" xfId="0" applyFont="1" applyAlignment="1">
      <alignment vertical="center"/>
    </xf>
    <xf numFmtId="9" fontId="2" fillId="0" borderId="0" xfId="0" applyNumberFormat="1" applyFont="1" applyAlignment="1">
      <alignment horizontal="left" vertical="center"/>
    </xf>
    <xf numFmtId="0" fontId="4" fillId="0" borderId="0" xfId="0" applyFont="1" applyAlignment="1">
      <alignment vertical="center"/>
    </xf>
    <xf numFmtId="0" fontId="5" fillId="2" borderId="0" xfId="0" applyFont="1" applyFill="1" applyAlignment="1">
      <alignment vertical="center"/>
    </xf>
    <xf numFmtId="0" fontId="2" fillId="2" borderId="2" xfId="0" applyFont="1" applyFill="1" applyBorder="1" applyAlignment="1">
      <alignment vertical="center"/>
    </xf>
    <xf numFmtId="0" fontId="2" fillId="2" borderId="3" xfId="0" applyFont="1" applyFill="1" applyBorder="1" applyAlignment="1">
      <alignment vertical="center"/>
    </xf>
    <xf numFmtId="0" fontId="2" fillId="2" borderId="4" xfId="0" applyFont="1" applyFill="1" applyBorder="1" applyAlignment="1">
      <alignment vertical="center"/>
    </xf>
    <xf numFmtId="9" fontId="6" fillId="2" borderId="9" xfId="0" applyNumberFormat="1" applyFont="1" applyFill="1" applyBorder="1" applyAlignment="1">
      <alignment horizontal="left" vertical="center"/>
    </xf>
    <xf numFmtId="9" fontId="6" fillId="2" borderId="10" xfId="0" applyNumberFormat="1" applyFont="1" applyFill="1" applyBorder="1" applyAlignment="1">
      <alignment horizontal="left" vertical="center"/>
    </xf>
    <xf numFmtId="0" fontId="4" fillId="0" borderId="0" xfId="0" applyFont="1" applyAlignment="1">
      <alignment vertical="center" wrapText="1"/>
    </xf>
    <xf numFmtId="0" fontId="2" fillId="2" borderId="8" xfId="0" applyFont="1" applyFill="1" applyBorder="1" applyAlignment="1">
      <alignment vertical="center"/>
    </xf>
    <xf numFmtId="0" fontId="0" fillId="0" borderId="0" xfId="0" applyAlignment="1">
      <alignment horizontal="center"/>
    </xf>
    <xf numFmtId="0" fontId="2" fillId="2" borderId="7" xfId="0" applyFont="1" applyFill="1" applyBorder="1" applyAlignment="1">
      <alignment vertical="center"/>
    </xf>
    <xf numFmtId="0" fontId="0" fillId="0" borderId="1" xfId="0" applyBorder="1" applyAlignment="1">
      <alignment vertical="center"/>
    </xf>
    <xf numFmtId="0" fontId="0" fillId="0" borderId="0" xfId="0" applyAlignment="1">
      <alignment vertical="center"/>
    </xf>
    <xf numFmtId="0" fontId="0" fillId="0" borderId="1" xfId="0" applyBorder="1" applyAlignment="1">
      <alignment horizontal="center" vertical="center"/>
    </xf>
    <xf numFmtId="0" fontId="2" fillId="2" borderId="1" xfId="0" applyFont="1" applyFill="1" applyBorder="1" applyAlignment="1">
      <alignment vertical="center"/>
    </xf>
    <xf numFmtId="9" fontId="2" fillId="2" borderId="1" xfId="0" applyNumberFormat="1" applyFont="1" applyFill="1" applyBorder="1" applyAlignment="1">
      <alignment horizontal="center" vertical="center"/>
    </xf>
    <xf numFmtId="0" fontId="6" fillId="3" borderId="17" xfId="0" applyFont="1" applyFill="1" applyBorder="1" applyAlignment="1">
      <alignment vertical="center"/>
    </xf>
    <xf numFmtId="10" fontId="2" fillId="0" borderId="0" xfId="0" applyNumberFormat="1" applyFont="1" applyAlignment="1">
      <alignment vertical="center"/>
    </xf>
    <xf numFmtId="0" fontId="6" fillId="4" borderId="17" xfId="0" applyFont="1" applyFill="1" applyBorder="1" applyAlignment="1">
      <alignment vertical="center"/>
    </xf>
    <xf numFmtId="0" fontId="6" fillId="5" borderId="17" xfId="0" applyFont="1" applyFill="1" applyBorder="1" applyAlignment="1">
      <alignment vertical="center"/>
    </xf>
    <xf numFmtId="0" fontId="6" fillId="6" borderId="17" xfId="0" applyFont="1" applyFill="1" applyBorder="1" applyAlignment="1">
      <alignment vertical="center"/>
    </xf>
    <xf numFmtId="0" fontId="6" fillId="7" borderId="17" xfId="0" applyFont="1" applyFill="1" applyBorder="1" applyAlignment="1">
      <alignment vertical="center"/>
    </xf>
    <xf numFmtId="0" fontId="0" fillId="0" borderId="20" xfId="0" applyBorder="1"/>
    <xf numFmtId="0" fontId="0" fillId="0" borderId="21" xfId="0" applyBorder="1"/>
    <xf numFmtId="0" fontId="0" fillId="0" borderId="22" xfId="0" applyBorder="1"/>
    <xf numFmtId="0" fontId="0" fillId="0" borderId="18" xfId="0" applyBorder="1"/>
    <xf numFmtId="0" fontId="0" fillId="0" borderId="11" xfId="0" applyBorder="1"/>
    <xf numFmtId="0" fontId="1" fillId="0" borderId="11" xfId="0" applyFont="1" applyBorder="1"/>
    <xf numFmtId="0" fontId="0" fillId="0" borderId="12" xfId="0" applyBorder="1"/>
    <xf numFmtId="0" fontId="1" fillId="0" borderId="0" xfId="0" applyFont="1"/>
    <xf numFmtId="0" fontId="8" fillId="0" borderId="8" xfId="0" applyFont="1" applyBorder="1" applyAlignment="1">
      <alignment horizontal="justify" vertical="center"/>
    </xf>
    <xf numFmtId="0" fontId="9" fillId="0" borderId="10" xfId="0" applyFont="1" applyBorder="1" applyAlignment="1">
      <alignment horizontal="justify" vertical="center"/>
    </xf>
    <xf numFmtId="0" fontId="8" fillId="0" borderId="15" xfId="0" applyFont="1" applyBorder="1" applyAlignment="1">
      <alignment horizontal="justify" vertical="center"/>
    </xf>
    <xf numFmtId="0" fontId="9" fillId="0" borderId="15" xfId="0" applyFont="1" applyBorder="1" applyAlignment="1">
      <alignment horizontal="justify" vertical="center"/>
    </xf>
    <xf numFmtId="0" fontId="0" fillId="0" borderId="25" xfId="0" applyBorder="1"/>
    <xf numFmtId="0" fontId="1" fillId="8" borderId="26" xfId="0" applyFont="1" applyFill="1" applyBorder="1" applyAlignment="1">
      <alignment vertical="center"/>
    </xf>
    <xf numFmtId="0" fontId="1" fillId="8" borderId="25" xfId="0" applyFont="1" applyFill="1" applyBorder="1" applyAlignment="1">
      <alignment vertical="center"/>
    </xf>
    <xf numFmtId="0" fontId="1" fillId="0" borderId="19" xfId="0" applyFont="1" applyBorder="1" applyAlignment="1">
      <alignment horizontal="center" vertical="center"/>
    </xf>
    <xf numFmtId="0" fontId="1" fillId="0" borderId="13" xfId="0" applyFont="1" applyBorder="1" applyAlignment="1">
      <alignment horizontal="center" vertical="center"/>
    </xf>
    <xf numFmtId="0" fontId="1" fillId="0" borderId="10" xfId="0" applyFont="1" applyBorder="1" applyAlignment="1">
      <alignment horizontal="center" vertical="center"/>
    </xf>
    <xf numFmtId="0" fontId="1" fillId="0" borderId="0" xfId="0" applyFont="1" applyAlignment="1">
      <alignment vertical="center"/>
    </xf>
    <xf numFmtId="0" fontId="1" fillId="0" borderId="0" xfId="0" applyFont="1" applyAlignment="1">
      <alignment horizontal="center" vertical="center"/>
    </xf>
    <xf numFmtId="0" fontId="1" fillId="0" borderId="16" xfId="0" applyFont="1" applyBorder="1" applyAlignment="1">
      <alignment horizontal="center" vertical="center"/>
    </xf>
    <xf numFmtId="9" fontId="2" fillId="2" borderId="5" xfId="3" applyFont="1" applyFill="1" applyBorder="1" applyAlignment="1">
      <alignment horizontal="center" vertical="center"/>
    </xf>
    <xf numFmtId="0" fontId="2" fillId="2" borderId="23" xfId="0" applyFont="1" applyFill="1" applyBorder="1" applyAlignment="1">
      <alignment vertical="center"/>
    </xf>
    <xf numFmtId="0" fontId="1" fillId="0" borderId="25" xfId="0" applyFont="1" applyBorder="1" applyAlignment="1">
      <alignment vertical="center"/>
    </xf>
    <xf numFmtId="0" fontId="1" fillId="0" borderId="22" xfId="0" applyFont="1" applyBorder="1" applyAlignment="1">
      <alignment vertical="center"/>
    </xf>
    <xf numFmtId="0" fontId="1" fillId="0" borderId="27" xfId="0" applyFont="1" applyBorder="1" applyAlignment="1">
      <alignment horizontal="center" vertical="center"/>
    </xf>
    <xf numFmtId="0" fontId="1" fillId="0" borderId="28" xfId="0" applyFont="1" applyBorder="1" applyAlignment="1">
      <alignment vertical="center"/>
    </xf>
    <xf numFmtId="0" fontId="1" fillId="0" borderId="26" xfId="0" applyFont="1" applyBorder="1" applyAlignment="1">
      <alignment vertical="center"/>
    </xf>
    <xf numFmtId="0" fontId="2" fillId="2" borderId="1" xfId="0" applyFont="1" applyFill="1" applyBorder="1" applyAlignment="1">
      <alignment horizontal="center" vertical="center" wrapText="1"/>
    </xf>
    <xf numFmtId="9" fontId="6" fillId="2" borderId="1" xfId="0" applyNumberFormat="1" applyFont="1" applyFill="1" applyBorder="1" applyAlignment="1">
      <alignment horizontal="center" vertical="center"/>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5" xfId="0" applyFont="1" applyFill="1" applyBorder="1" applyAlignment="1">
      <alignment horizontal="center" vertical="center"/>
    </xf>
    <xf numFmtId="0" fontId="8" fillId="0" borderId="23" xfId="0" applyFont="1" applyBorder="1" applyAlignment="1">
      <alignment horizontal="justify" vertical="center"/>
    </xf>
    <xf numFmtId="0" fontId="8" fillId="0" borderId="22" xfId="0" applyFont="1" applyBorder="1" applyAlignment="1">
      <alignment horizontal="justify" vertical="center"/>
    </xf>
    <xf numFmtId="0" fontId="8" fillId="0" borderId="24" xfId="0" applyFont="1" applyBorder="1" applyAlignment="1">
      <alignment horizontal="justify" vertical="center"/>
    </xf>
    <xf numFmtId="0" fontId="1" fillId="0" borderId="32" xfId="0" applyFont="1" applyBorder="1"/>
    <xf numFmtId="0" fontId="0" fillId="0" borderId="32" xfId="0" applyBorder="1"/>
    <xf numFmtId="0" fontId="1" fillId="8" borderId="28" xfId="0" applyFont="1" applyFill="1" applyBorder="1" applyAlignment="1">
      <alignment vertical="center"/>
    </xf>
    <xf numFmtId="0" fontId="10" fillId="2" borderId="30"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10" fillId="0" borderId="0" xfId="0" applyFont="1" applyAlignment="1">
      <alignment vertical="center"/>
    </xf>
    <xf numFmtId="9" fontId="10" fillId="0" borderId="1" xfId="0" applyNumberFormat="1" applyFont="1" applyBorder="1" applyAlignment="1">
      <alignment horizontal="left" vertical="center"/>
    </xf>
    <xf numFmtId="0" fontId="10" fillId="0" borderId="1" xfId="0" applyFont="1" applyBorder="1" applyAlignment="1">
      <alignment vertical="center"/>
    </xf>
    <xf numFmtId="0" fontId="10" fillId="2" borderId="2" xfId="0" applyFont="1" applyFill="1" applyBorder="1" applyAlignment="1">
      <alignment vertical="center"/>
    </xf>
    <xf numFmtId="0" fontId="10" fillId="2" borderId="1" xfId="0" applyFont="1" applyFill="1" applyBorder="1" applyAlignment="1">
      <alignment horizontal="center" vertical="center"/>
    </xf>
    <xf numFmtId="0" fontId="12" fillId="0" borderId="0" xfId="0" applyFont="1"/>
    <xf numFmtId="0" fontId="12" fillId="0" borderId="1" xfId="0" applyFont="1" applyBorder="1" applyAlignment="1">
      <alignment vertical="center" wrapText="1"/>
    </xf>
    <xf numFmtId="0" fontId="12" fillId="0" borderId="1" xfId="0" applyFont="1" applyBorder="1"/>
    <xf numFmtId="0" fontId="12" fillId="0" borderId="1" xfId="0" applyFont="1" applyBorder="1" applyAlignment="1">
      <alignment vertical="center"/>
    </xf>
    <xf numFmtId="0" fontId="12" fillId="0" borderId="0" xfId="0" applyFont="1" applyAlignment="1">
      <alignment vertical="center"/>
    </xf>
    <xf numFmtId="0" fontId="10" fillId="2" borderId="14" xfId="0" applyFont="1" applyFill="1" applyBorder="1" applyAlignment="1">
      <alignment vertical="center"/>
    </xf>
    <xf numFmtId="0" fontId="12" fillId="0" borderId="1" xfId="0" applyFont="1" applyBorder="1" applyAlignment="1">
      <alignment horizontal="left" vertical="center"/>
    </xf>
    <xf numFmtId="0" fontId="12" fillId="0" borderId="1" xfId="0" applyFont="1" applyBorder="1" applyAlignment="1">
      <alignment wrapText="1"/>
    </xf>
    <xf numFmtId="0" fontId="12" fillId="0" borderId="1" xfId="0" applyFont="1" applyFill="1" applyBorder="1" applyAlignment="1">
      <alignment vertical="center" wrapText="1"/>
    </xf>
    <xf numFmtId="0" fontId="0" fillId="9" borderId="0" xfId="0" applyFill="1"/>
    <xf numFmtId="0" fontId="0" fillId="9" borderId="0" xfId="0" applyFill="1" applyAlignment="1">
      <alignment horizontal="center"/>
    </xf>
    <xf numFmtId="0" fontId="2" fillId="9" borderId="0" xfId="0" applyFont="1" applyFill="1" applyAlignment="1">
      <alignment vertical="center"/>
    </xf>
    <xf numFmtId="0" fontId="2" fillId="9" borderId="23" xfId="0" applyFont="1" applyFill="1" applyBorder="1" applyAlignment="1">
      <alignment vertical="center"/>
    </xf>
    <xf numFmtId="9" fontId="2" fillId="9" borderId="5" xfId="3" applyFont="1" applyFill="1" applyBorder="1" applyAlignment="1">
      <alignment horizontal="center" vertical="center"/>
    </xf>
    <xf numFmtId="0" fontId="1" fillId="9" borderId="20" xfId="0" applyFont="1" applyFill="1" applyBorder="1" applyAlignment="1">
      <alignment vertical="center"/>
    </xf>
    <xf numFmtId="0" fontId="1" fillId="9" borderId="29" xfId="0" applyFont="1" applyFill="1" applyBorder="1" applyAlignment="1">
      <alignment horizontal="center" vertical="center"/>
    </xf>
    <xf numFmtId="0" fontId="1" fillId="9" borderId="25" xfId="0" applyFont="1" applyFill="1" applyBorder="1" applyAlignment="1">
      <alignment vertical="center"/>
    </xf>
    <xf numFmtId="0" fontId="1" fillId="9" borderId="13" xfId="0" applyFont="1" applyFill="1" applyBorder="1" applyAlignment="1">
      <alignment horizontal="left" vertical="center"/>
    </xf>
    <xf numFmtId="0" fontId="1" fillId="9" borderId="25" xfId="0" applyFont="1" applyFill="1" applyBorder="1" applyAlignment="1">
      <alignment vertical="center" wrapText="1"/>
    </xf>
    <xf numFmtId="0" fontId="1" fillId="9" borderId="13" xfId="0" applyFont="1" applyFill="1" applyBorder="1" applyAlignment="1">
      <alignment wrapText="1"/>
    </xf>
    <xf numFmtId="0" fontId="1" fillId="9" borderId="24" xfId="0" applyFont="1" applyFill="1" applyBorder="1" applyAlignment="1">
      <alignment vertical="center" wrapText="1"/>
    </xf>
    <xf numFmtId="0" fontId="1" fillId="9" borderId="16" xfId="0" applyFont="1" applyFill="1" applyBorder="1" applyAlignment="1">
      <alignment wrapText="1"/>
    </xf>
    <xf numFmtId="0" fontId="1" fillId="9" borderId="26" xfId="0" applyFont="1" applyFill="1" applyBorder="1" applyAlignment="1">
      <alignment vertical="center" wrapText="1"/>
    </xf>
    <xf numFmtId="0" fontId="0" fillId="9" borderId="27" xfId="0" applyFill="1" applyBorder="1"/>
  </cellXfs>
  <cellStyles count="6">
    <cellStyle name="Euro" xfId="1" xr:uid="{00000000-0005-0000-0000-000000000000}"/>
    <cellStyle name="Euro 2" xfId="2" xr:uid="{00000000-0005-0000-0000-000001000000}"/>
    <cellStyle name="Euro 2 2" xfId="5" xr:uid="{00000000-0005-0000-0000-000002000000}"/>
    <cellStyle name="Euro 3" xfId="4" xr:uid="{00000000-0005-0000-0000-000003000000}"/>
    <cellStyle name="Normal" xfId="0" builtinId="0"/>
    <cellStyle name="Pourcentag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7"/>
  <sheetViews>
    <sheetView workbookViewId="0">
      <selection activeCell="A17" sqref="A1:A17"/>
    </sheetView>
  </sheetViews>
  <sheetFormatPr baseColWidth="10" defaultColWidth="9.140625" defaultRowHeight="12.75" x14ac:dyDescent="0.2"/>
  <cols>
    <col min="1" max="1" width="133.140625" bestFit="1" customWidth="1"/>
    <col min="2" max="256" width="11.42578125" customWidth="1"/>
  </cols>
  <sheetData>
    <row r="1" spans="1:1" ht="15" x14ac:dyDescent="0.2">
      <c r="A1" s="4" t="s">
        <v>0</v>
      </c>
    </row>
    <row r="2" spans="1:1" ht="15" x14ac:dyDescent="0.2">
      <c r="A2" s="3" t="s">
        <v>1</v>
      </c>
    </row>
    <row r="3" spans="1:1" ht="60" x14ac:dyDescent="0.2">
      <c r="A3" s="10" t="s">
        <v>2</v>
      </c>
    </row>
    <row r="4" spans="1:1" ht="15" x14ac:dyDescent="0.2">
      <c r="A4" s="3" t="s">
        <v>3</v>
      </c>
    </row>
    <row r="5" spans="1:1" ht="15" x14ac:dyDescent="0.2">
      <c r="A5" s="3" t="s">
        <v>4</v>
      </c>
    </row>
    <row r="6" spans="1:1" ht="15" x14ac:dyDescent="0.2">
      <c r="A6" s="3" t="s">
        <v>5</v>
      </c>
    </row>
    <row r="7" spans="1:1" ht="15" x14ac:dyDescent="0.2">
      <c r="A7" s="3"/>
    </row>
    <row r="8" spans="1:1" ht="15" x14ac:dyDescent="0.2">
      <c r="A8" s="4" t="s">
        <v>6</v>
      </c>
    </row>
    <row r="9" spans="1:1" ht="15" x14ac:dyDescent="0.2">
      <c r="A9" s="3" t="s">
        <v>7</v>
      </c>
    </row>
    <row r="10" spans="1:1" ht="15" x14ac:dyDescent="0.2">
      <c r="A10" s="3" t="s">
        <v>8</v>
      </c>
    </row>
    <row r="11" spans="1:1" ht="15" x14ac:dyDescent="0.2">
      <c r="A11" s="3" t="s">
        <v>9</v>
      </c>
    </row>
    <row r="12" spans="1:1" ht="15" x14ac:dyDescent="0.2">
      <c r="A12" s="3" t="s">
        <v>10</v>
      </c>
    </row>
    <row r="13" spans="1:1" ht="15" x14ac:dyDescent="0.2">
      <c r="A13" s="3"/>
    </row>
    <row r="14" spans="1:1" ht="15" x14ac:dyDescent="0.2">
      <c r="A14" s="4" t="s">
        <v>11</v>
      </c>
    </row>
    <row r="15" spans="1:1" ht="15" x14ac:dyDescent="0.2">
      <c r="A15" s="3" t="s">
        <v>12</v>
      </c>
    </row>
    <row r="16" spans="1:1" ht="15" x14ac:dyDescent="0.2">
      <c r="A16" s="3" t="s">
        <v>13</v>
      </c>
    </row>
    <row r="17" spans="1:1" ht="15" x14ac:dyDescent="0.2">
      <c r="A17" s="3" t="s">
        <v>14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workbookViewId="0">
      <selection activeCell="D5" sqref="D5"/>
    </sheetView>
  </sheetViews>
  <sheetFormatPr baseColWidth="10" defaultColWidth="9.140625" defaultRowHeight="12.75" x14ac:dyDescent="0.2"/>
  <cols>
    <col min="1" max="1" width="25.42578125" customWidth="1"/>
    <col min="2" max="2" width="16.140625" bestFit="1" customWidth="1"/>
    <col min="3" max="3" width="71.85546875" bestFit="1" customWidth="1"/>
    <col min="4" max="4" width="20.42578125" bestFit="1" customWidth="1"/>
    <col min="5" max="256" width="11.42578125" customWidth="1"/>
  </cols>
  <sheetData>
    <row r="1" spans="1:4" s="15" customFormat="1" ht="30.6" customHeight="1" x14ac:dyDescent="0.2">
      <c r="A1" s="16" t="s">
        <v>15</v>
      </c>
      <c r="B1" s="16" t="s">
        <v>16</v>
      </c>
      <c r="C1" s="16" t="s">
        <v>17</v>
      </c>
      <c r="D1" s="14" t="s">
        <v>18</v>
      </c>
    </row>
    <row r="2" spans="1:4" x14ac:dyDescent="0.2">
      <c r="A2" s="53" t="s">
        <v>19</v>
      </c>
      <c r="B2" s="54">
        <f>'GRILLE ANALYSE'!B3</f>
        <v>0.2</v>
      </c>
      <c r="C2" s="17" t="str">
        <f>'CADRE DE REPONSE'!A3</f>
        <v>Impact environnemental des produits et matériels utilisés</v>
      </c>
      <c r="D2" s="18">
        <f>'GRILLE ANALYSE'!C5</f>
        <v>0.4</v>
      </c>
    </row>
    <row r="3" spans="1:4" x14ac:dyDescent="0.2">
      <c r="A3" s="53"/>
      <c r="B3" s="54"/>
      <c r="C3" s="17" t="str">
        <f>'CADRE DE REPONSE'!A7</f>
        <v xml:space="preserve">Impact environnemental des méthodes de nettoyage et traitements des déchets </v>
      </c>
      <c r="D3" s="18">
        <f>'GRILLE ANALYSE'!C11</f>
        <v>0.4</v>
      </c>
    </row>
    <row r="4" spans="1:4" x14ac:dyDescent="0.2">
      <c r="A4" s="53"/>
      <c r="B4" s="54"/>
      <c r="C4" s="17" t="str">
        <f>'CADRE DE REPONSE'!A13</f>
        <v>Formation, insertion, condition de travail égalité professionnelle et handicap</v>
      </c>
      <c r="D4" s="18">
        <f>'GRILLE ANALYSE'!C18</f>
        <v>0.2</v>
      </c>
    </row>
    <row r="5" spans="1:4" ht="30.6" customHeight="1" x14ac:dyDescent="0.2"/>
    <row r="6" spans="1:4" ht="30.6" customHeight="1" x14ac:dyDescent="0.2"/>
    <row r="7" spans="1:4" ht="30.6" customHeight="1" x14ac:dyDescent="0.2"/>
    <row r="8" spans="1:4" ht="30.6" customHeight="1" x14ac:dyDescent="0.2"/>
    <row r="9" spans="1:4" ht="30.6" customHeight="1" x14ac:dyDescent="0.2"/>
    <row r="10" spans="1:4" ht="30.6" customHeight="1" x14ac:dyDescent="0.2"/>
    <row r="11" spans="1:4" ht="30.6" customHeight="1" x14ac:dyDescent="0.2"/>
    <row r="12" spans="1:4" ht="30.6" customHeight="1" x14ac:dyDescent="0.2"/>
    <row r="13" spans="1:4" ht="30.6" customHeight="1" x14ac:dyDescent="0.2"/>
    <row r="14" spans="1:4" ht="30.6" customHeight="1" x14ac:dyDescent="0.2"/>
    <row r="15" spans="1:4" ht="30.6" customHeight="1" x14ac:dyDescent="0.2"/>
    <row r="16" spans="1:4" ht="30.6" customHeight="1" x14ac:dyDescent="0.2"/>
    <row r="17" ht="30.6" customHeight="1" x14ac:dyDescent="0.2"/>
    <row r="18" ht="30.6" customHeight="1" x14ac:dyDescent="0.2"/>
    <row r="19" ht="30.6" customHeight="1" x14ac:dyDescent="0.2"/>
    <row r="20" ht="30.6" customHeight="1" x14ac:dyDescent="0.2"/>
    <row r="21" ht="30.6" customHeight="1" x14ac:dyDescent="0.2"/>
  </sheetData>
  <mergeCells count="2">
    <mergeCell ref="A2:A4"/>
    <mergeCell ref="B2:B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sheetPr>
  <dimension ref="A1:B19"/>
  <sheetViews>
    <sheetView topLeftCell="A10" zoomScale="93" zoomScaleNormal="70" workbookViewId="0">
      <selection activeCell="A17" sqref="A17"/>
    </sheetView>
  </sheetViews>
  <sheetFormatPr baseColWidth="10" defaultColWidth="9.140625" defaultRowHeight="14.25" x14ac:dyDescent="0.2"/>
  <cols>
    <col min="1" max="1" width="105.5703125" style="71" customWidth="1"/>
    <col min="2" max="2" width="97.5703125" style="71" customWidth="1"/>
    <col min="3" max="256" width="11.42578125" style="71" customWidth="1"/>
    <col min="257" max="16384" width="9.140625" style="71"/>
  </cols>
  <sheetData>
    <row r="1" spans="1:2" s="66" customFormat="1" ht="75.75" customHeight="1" x14ac:dyDescent="0.2">
      <c r="A1" s="64" t="s">
        <v>69</v>
      </c>
      <c r="B1" s="65"/>
    </row>
    <row r="2" spans="1:2" s="66" customFormat="1" ht="27.75" customHeight="1" thickBot="1" x14ac:dyDescent="0.25">
      <c r="A2" s="67"/>
      <c r="B2" s="68"/>
    </row>
    <row r="3" spans="1:2" ht="20.25" customHeight="1" x14ac:dyDescent="0.2">
      <c r="A3" s="69" t="s">
        <v>20</v>
      </c>
      <c r="B3" s="70" t="s">
        <v>21</v>
      </c>
    </row>
    <row r="4" spans="1:2" ht="58.5" customHeight="1" x14ac:dyDescent="0.2">
      <c r="A4" s="72" t="s">
        <v>70</v>
      </c>
      <c r="B4" s="73"/>
    </row>
    <row r="5" spans="1:2" ht="57" customHeight="1" x14ac:dyDescent="0.2">
      <c r="A5" s="72" t="s">
        <v>22</v>
      </c>
      <c r="B5" s="73"/>
    </row>
    <row r="6" spans="1:2" ht="55.5" customHeight="1" thickBot="1" x14ac:dyDescent="0.25">
      <c r="A6" s="72" t="s">
        <v>56</v>
      </c>
      <c r="B6" s="73"/>
    </row>
    <row r="7" spans="1:2" ht="26.25" customHeight="1" x14ac:dyDescent="0.2">
      <c r="A7" s="69" t="s">
        <v>23</v>
      </c>
      <c r="B7" s="70" t="s">
        <v>21</v>
      </c>
    </row>
    <row r="8" spans="1:2" ht="40.5" customHeight="1" x14ac:dyDescent="0.2">
      <c r="A8" s="74" t="s">
        <v>24</v>
      </c>
      <c r="B8" s="73"/>
    </row>
    <row r="9" spans="1:2" ht="40.5" customHeight="1" x14ac:dyDescent="0.2">
      <c r="A9" s="72" t="s">
        <v>57</v>
      </c>
      <c r="B9" s="73"/>
    </row>
    <row r="10" spans="1:2" ht="40.5" customHeight="1" x14ac:dyDescent="0.2">
      <c r="A10" s="74" t="s">
        <v>58</v>
      </c>
      <c r="B10" s="73"/>
    </row>
    <row r="11" spans="1:2" ht="40.5" customHeight="1" x14ac:dyDescent="0.2">
      <c r="A11" s="74" t="s">
        <v>59</v>
      </c>
      <c r="B11" s="73"/>
    </row>
    <row r="12" spans="1:2" s="75" customFormat="1" ht="44.25" customHeight="1" x14ac:dyDescent="0.2">
      <c r="A12" s="72" t="s">
        <v>60</v>
      </c>
      <c r="B12" s="74"/>
    </row>
    <row r="13" spans="1:2" ht="21.75" customHeight="1" x14ac:dyDescent="0.2">
      <c r="A13" s="76" t="s">
        <v>62</v>
      </c>
      <c r="B13" s="70" t="s">
        <v>21</v>
      </c>
    </row>
    <row r="14" spans="1:2" ht="58.5" customHeight="1" x14ac:dyDescent="0.2">
      <c r="A14" s="72" t="s">
        <v>72</v>
      </c>
      <c r="B14" s="73"/>
    </row>
    <row r="15" spans="1:2" ht="39" customHeight="1" x14ac:dyDescent="0.2">
      <c r="A15" s="72" t="s">
        <v>61</v>
      </c>
      <c r="B15" s="73"/>
    </row>
    <row r="16" spans="1:2" x14ac:dyDescent="0.2">
      <c r="A16" s="74" t="s">
        <v>25</v>
      </c>
      <c r="B16" s="77" t="s">
        <v>26</v>
      </c>
    </row>
    <row r="17" spans="1:2" ht="409.5" x14ac:dyDescent="0.2">
      <c r="A17" s="72" t="s">
        <v>27</v>
      </c>
      <c r="B17" s="78" t="s">
        <v>28</v>
      </c>
    </row>
    <row r="18" spans="1:2" x14ac:dyDescent="0.2">
      <c r="A18" s="74" t="s">
        <v>29</v>
      </c>
      <c r="B18" s="73"/>
    </row>
    <row r="19" spans="1:2" ht="28.5" x14ac:dyDescent="0.2">
      <c r="A19" s="79" t="s">
        <v>68</v>
      </c>
      <c r="B19" s="73"/>
    </row>
  </sheetData>
  <mergeCells count="1">
    <mergeCell ref="A1:B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sheetPr>
  <dimension ref="A1:AH37"/>
  <sheetViews>
    <sheetView tabSelected="1" topLeftCell="B1" zoomScale="85" zoomScaleNormal="85" workbookViewId="0">
      <selection activeCell="B19" sqref="B19"/>
    </sheetView>
  </sheetViews>
  <sheetFormatPr baseColWidth="10" defaultColWidth="9.140625" defaultRowHeight="12.75" x14ac:dyDescent="0.2"/>
  <cols>
    <col min="1" max="1" width="16.28515625" customWidth="1"/>
    <col min="2" max="2" width="126.42578125" bestFit="1" customWidth="1"/>
    <col min="3" max="3" width="13.5703125" customWidth="1"/>
    <col min="4" max="4" width="5" customWidth="1"/>
    <col min="5" max="5" width="11.42578125" customWidth="1"/>
    <col min="6" max="6" width="2.85546875" hidden="1" customWidth="1"/>
    <col min="7" max="7" width="5" customWidth="1"/>
    <col min="8" max="8" width="11.42578125" customWidth="1"/>
    <col min="9" max="9" width="11.42578125" hidden="1" customWidth="1"/>
    <col min="10" max="10" width="5" customWidth="1"/>
    <col min="11" max="11" width="11.42578125" customWidth="1"/>
    <col min="12" max="12" width="11.42578125" hidden="1" customWidth="1"/>
    <col min="13" max="13" width="5" customWidth="1"/>
    <col min="14" max="14" width="11.42578125" customWidth="1"/>
    <col min="15" max="15" width="11.42578125" hidden="1" customWidth="1"/>
    <col min="16" max="16" width="5" customWidth="1"/>
    <col min="17" max="17" width="11.42578125" customWidth="1"/>
    <col min="18" max="18" width="11.42578125" hidden="1" customWidth="1"/>
    <col min="19" max="19" width="5.28515625" customWidth="1"/>
    <col min="20" max="20" width="11.42578125" customWidth="1"/>
    <col min="21" max="21" width="11.42578125" hidden="1" customWidth="1"/>
    <col min="22" max="22" width="5" customWidth="1"/>
    <col min="23" max="23" width="11.42578125" customWidth="1"/>
    <col min="24" max="24" width="11.42578125" hidden="1" customWidth="1"/>
    <col min="25" max="25" width="5" customWidth="1"/>
    <col min="26" max="26" width="11.42578125" customWidth="1"/>
    <col min="27" max="27" width="11.42578125" hidden="1" customWidth="1"/>
    <col min="28" max="28" width="5" customWidth="1"/>
    <col min="29" max="29" width="11.42578125" customWidth="1"/>
    <col min="30" max="30" width="11.42578125" hidden="1" customWidth="1"/>
    <col min="31" max="31" width="5" customWidth="1"/>
    <col min="32" max="32" width="11.42578125" customWidth="1"/>
    <col min="33" max="33" width="11.42578125" hidden="1" customWidth="1"/>
    <col min="34" max="256" width="11.42578125" customWidth="1"/>
  </cols>
  <sheetData>
    <row r="1" spans="1:34" ht="32.25" customHeight="1" thickBot="1" x14ac:dyDescent="0.25">
      <c r="A1" s="55" t="s">
        <v>30</v>
      </c>
      <c r="B1" s="56"/>
      <c r="C1" s="57"/>
    </row>
    <row r="2" spans="1:34" s="1" customFormat="1" ht="27.75" customHeight="1" x14ac:dyDescent="0.2">
      <c r="A2" s="5" t="s">
        <v>31</v>
      </c>
      <c r="B2" s="13" t="s">
        <v>32</v>
      </c>
      <c r="C2" s="11"/>
      <c r="E2" s="32" t="s">
        <v>33</v>
      </c>
      <c r="S2"/>
    </row>
    <row r="3" spans="1:34" s="1" customFormat="1" ht="27.75" customHeight="1" thickBot="1" x14ac:dyDescent="0.25">
      <c r="A3" s="6" t="s">
        <v>34</v>
      </c>
      <c r="B3" s="8">
        <v>0.2</v>
      </c>
      <c r="C3" s="9"/>
      <c r="S3"/>
    </row>
    <row r="4" spans="1:34" s="1" customFormat="1" ht="27.75" customHeight="1" thickBot="1" x14ac:dyDescent="0.25">
      <c r="B4" s="2"/>
      <c r="C4" s="2"/>
      <c r="E4" s="19" t="s">
        <v>35</v>
      </c>
      <c r="F4" s="1">
        <v>12</v>
      </c>
      <c r="G4" s="20"/>
      <c r="H4" s="21" t="s">
        <v>36</v>
      </c>
      <c r="K4" s="22" t="s">
        <v>37</v>
      </c>
      <c r="N4" s="23" t="s">
        <v>38</v>
      </c>
      <c r="Q4" s="24" t="s">
        <v>39</v>
      </c>
      <c r="S4"/>
      <c r="T4" s="19" t="s">
        <v>40</v>
      </c>
      <c r="U4" s="1">
        <v>4</v>
      </c>
      <c r="V4" s="20"/>
      <c r="W4" s="21" t="s">
        <v>41</v>
      </c>
      <c r="Z4" s="22" t="s">
        <v>42</v>
      </c>
      <c r="AC4" s="23" t="s">
        <v>43</v>
      </c>
      <c r="AF4" s="24" t="s">
        <v>44</v>
      </c>
    </row>
    <row r="5" spans="1:34" ht="13.5" customHeight="1" x14ac:dyDescent="0.2">
      <c r="A5" s="7" t="s">
        <v>45</v>
      </c>
      <c r="B5" s="47" t="s">
        <v>20</v>
      </c>
      <c r="C5" s="46">
        <v>0.4</v>
      </c>
      <c r="E5" s="19"/>
      <c r="F5" s="1"/>
      <c r="G5" s="20"/>
      <c r="H5" s="21"/>
      <c r="I5" s="1"/>
      <c r="K5" s="22"/>
      <c r="L5" s="1"/>
      <c r="N5" s="23"/>
      <c r="O5" s="1"/>
      <c r="P5" s="1"/>
      <c r="Q5" s="24"/>
      <c r="T5" s="19"/>
      <c r="U5">
        <v>16</v>
      </c>
      <c r="V5" s="20"/>
      <c r="W5" s="21"/>
      <c r="Z5" s="22"/>
      <c r="AC5" s="23"/>
      <c r="AF5" s="24"/>
    </row>
    <row r="6" spans="1:34" x14ac:dyDescent="0.2">
      <c r="A6" s="1"/>
      <c r="B6" s="48" t="s">
        <v>63</v>
      </c>
      <c r="C6" s="40"/>
      <c r="E6" s="25"/>
      <c r="F6" s="1"/>
      <c r="G6" s="20"/>
      <c r="H6" s="25"/>
      <c r="I6" s="1"/>
      <c r="K6" s="25"/>
      <c r="L6" s="1"/>
      <c r="N6" s="25"/>
      <c r="O6" s="1"/>
      <c r="P6" s="1"/>
      <c r="Q6" s="25"/>
      <c r="T6" s="25"/>
      <c r="V6" s="20"/>
      <c r="W6" s="25"/>
      <c r="Z6" s="25"/>
      <c r="AC6" s="25"/>
      <c r="AF6" s="25"/>
    </row>
    <row r="7" spans="1:34" x14ac:dyDescent="0.2">
      <c r="A7" s="1"/>
      <c r="B7" s="48" t="s">
        <v>64</v>
      </c>
      <c r="C7" s="41"/>
      <c r="E7" s="26"/>
      <c r="H7" s="26"/>
      <c r="K7" s="26"/>
      <c r="N7" s="26"/>
      <c r="Q7" s="26"/>
      <c r="T7" s="37"/>
      <c r="W7" s="37"/>
      <c r="Z7" s="37"/>
      <c r="AC7" s="37"/>
      <c r="AF7" s="37"/>
    </row>
    <row r="8" spans="1:34" x14ac:dyDescent="0.2">
      <c r="A8" s="1"/>
      <c r="B8" s="49" t="s">
        <v>65</v>
      </c>
      <c r="C8" s="42"/>
      <c r="E8" s="27"/>
      <c r="F8" s="1"/>
      <c r="G8" s="20"/>
      <c r="H8" s="27"/>
      <c r="I8" s="1"/>
      <c r="K8" s="27"/>
      <c r="L8" s="1"/>
      <c r="N8" s="27"/>
      <c r="O8" s="1"/>
      <c r="P8" s="1"/>
      <c r="Q8" s="27"/>
      <c r="S8" s="32"/>
      <c r="T8" s="38"/>
      <c r="U8" s="32"/>
      <c r="V8" s="32"/>
      <c r="W8" s="38"/>
      <c r="X8" s="32"/>
      <c r="Y8" s="32"/>
      <c r="Z8" s="38"/>
      <c r="AA8" s="32"/>
      <c r="AB8" s="32"/>
      <c r="AC8" s="38"/>
      <c r="AD8" s="32"/>
      <c r="AE8" s="32"/>
      <c r="AF8" s="38"/>
      <c r="AG8" s="32"/>
      <c r="AH8" s="32"/>
    </row>
    <row r="9" spans="1:34" x14ac:dyDescent="0.2">
      <c r="A9" s="1"/>
      <c r="B9" s="43"/>
      <c r="C9" s="44"/>
      <c r="E9" t="e">
        <f>ROUND(((+F9/MAX($F9,$I9,$L9,$O9,$R9,$U9,$X9,$AA9,$AD9,$AG9)*$F4)/$F4*$C5*100),2)</f>
        <v>#DIV/0!</v>
      </c>
      <c r="F9">
        <f>SUM(E6:E8)</f>
        <v>0</v>
      </c>
      <c r="G9" s="20"/>
      <c r="H9" t="e">
        <f>ROUND(((+I9/MAX($F9,$I9,$L9,$O9,$R9,$U9,$X9,$AA9,$AD9,$AG9)*$F4)/$F4*$C5*100),2)</f>
        <v>#DIV/0!</v>
      </c>
      <c r="I9">
        <f>SUM(H6:H8)</f>
        <v>0</v>
      </c>
      <c r="K9" t="e">
        <f>ROUND(((+L9/MAX($F9,$I9,$L9,$O9,$R9,$U9,$X9,$AA9,$AD9,$AG9)*$F4)/$F4*$C5*100),2)</f>
        <v>#DIV/0!</v>
      </c>
      <c r="L9">
        <f>SUM(K6:K8)</f>
        <v>0</v>
      </c>
      <c r="N9" t="e">
        <f>ROUND(((+O9/MAX($F9,$I9,$L9,$O9,$R9,$U9,$X9,$AA9,$AD9,$AG9)*$F4)/$F4*$C5*100),2)</f>
        <v>#DIV/0!</v>
      </c>
      <c r="O9">
        <f>SUM(N6:N8)</f>
        <v>0</v>
      </c>
      <c r="Q9" t="e">
        <f>ROUND(((+R9/MAX($F9,$I9,$L9,$O9,$R9,$U9,$X9,$AA9,$AD9,$AG9)*$F4)/$F4*$C5*100),2)</f>
        <v>#DIV/0!</v>
      </c>
      <c r="R9">
        <f>SUM(Q6:Q8)</f>
        <v>0</v>
      </c>
      <c r="T9" t="e">
        <f>ROUND(((+U9/MAX($F9,$I9,$L9,$O9,$R9,$U9,$X9,$AA9,$AD9,$AG9)*$F4)/$F4*$C5*100),2)</f>
        <v>#DIV/0!</v>
      </c>
      <c r="U9">
        <f>SUM(T6:T8)</f>
        <v>0</v>
      </c>
      <c r="W9" t="e">
        <f>ROUND(((+X9/MAX($F9,$I9,$L9,$O9,$R9,$U9,$X9,$AA9,$AD9,$AG9)*$F4)/$F4*$C5*100),2)</f>
        <v>#DIV/0!</v>
      </c>
      <c r="X9">
        <f>SUM(W6:W8)</f>
        <v>0</v>
      </c>
      <c r="Z9" t="e">
        <f>ROUND(((+AA9/MAX($F9,$I9,$L9,$O9,$R9,$U9,$X9,$AA9,$AD9,$AG9)*$F4)/$F4*$C5*100),2)</f>
        <v>#DIV/0!</v>
      </c>
      <c r="AA9">
        <f>SUM(Z6:Z8)</f>
        <v>0</v>
      </c>
      <c r="AC9" t="e">
        <f>ROUND(((+AD9/MAX($F9,$I9,$L9,$O9,$R9,$U9,$X9,$AA9,$AD9,$AG9)*$F4)/$F4*$C5*100),2)</f>
        <v>#DIV/0!</v>
      </c>
      <c r="AD9">
        <f>SUM(AC6:AC8)</f>
        <v>0</v>
      </c>
      <c r="AF9" t="e">
        <f>ROUND(((+AG9/MAX($F9,$I9,$L9,$O9,$R9,$U9,$X9,$AA9,$AD9,$AG9)*$F4)/$F4*$C5*100),2)</f>
        <v>#DIV/0!</v>
      </c>
      <c r="AG9">
        <f>SUM(AF6:AF8)</f>
        <v>0</v>
      </c>
    </row>
    <row r="10" spans="1:34" ht="13.5" thickBot="1" x14ac:dyDescent="0.25">
      <c r="A10" s="1"/>
      <c r="B10" s="43"/>
      <c r="C10" s="44"/>
      <c r="G10" s="20"/>
    </row>
    <row r="11" spans="1:34" ht="13.5" thickBot="1" x14ac:dyDescent="0.25">
      <c r="A11" s="1"/>
      <c r="B11" s="47" t="s">
        <v>23</v>
      </c>
      <c r="C11" s="46">
        <v>0.4</v>
      </c>
      <c r="E11" s="19"/>
      <c r="F11">
        <v>16</v>
      </c>
      <c r="G11" s="20"/>
      <c r="H11" s="21"/>
      <c r="K11" s="22"/>
      <c r="N11" s="23"/>
      <c r="Q11" s="24"/>
      <c r="T11" s="19"/>
      <c r="U11">
        <v>16</v>
      </c>
      <c r="V11" s="20"/>
      <c r="W11" s="21"/>
      <c r="Z11" s="22"/>
      <c r="AC11" s="23"/>
      <c r="AF11" s="24"/>
    </row>
    <row r="12" spans="1:34" x14ac:dyDescent="0.2">
      <c r="A12" s="1"/>
      <c r="B12" s="48" t="s">
        <v>66</v>
      </c>
      <c r="C12" s="40"/>
      <c r="E12" s="28"/>
      <c r="G12" s="20"/>
      <c r="H12" s="28"/>
      <c r="K12" s="28"/>
      <c r="N12" s="28"/>
      <c r="Q12" s="28"/>
      <c r="T12" s="25"/>
      <c r="V12" s="20"/>
      <c r="W12" s="25"/>
      <c r="Z12" s="25"/>
      <c r="AC12" s="25"/>
      <c r="AF12" s="25"/>
    </row>
    <row r="13" spans="1:34" x14ac:dyDescent="0.2">
      <c r="A13" s="1"/>
      <c r="B13" s="51" t="s">
        <v>67</v>
      </c>
      <c r="C13" s="45"/>
      <c r="E13" s="29"/>
      <c r="G13" s="20"/>
      <c r="H13" s="29"/>
      <c r="K13" s="29"/>
      <c r="N13" s="29"/>
      <c r="Q13" s="29"/>
      <c r="T13" s="37"/>
      <c r="W13" s="37"/>
      <c r="Z13" s="37"/>
      <c r="AC13" s="37"/>
      <c r="AF13" s="37"/>
    </row>
    <row r="14" spans="1:34" x14ac:dyDescent="0.2">
      <c r="A14" s="1"/>
      <c r="B14" s="48" t="s">
        <v>46</v>
      </c>
      <c r="C14" s="41"/>
      <c r="E14" s="30"/>
      <c r="G14" s="20"/>
      <c r="H14" s="29"/>
      <c r="K14" s="29"/>
      <c r="N14" s="29"/>
      <c r="Q14" s="29"/>
      <c r="S14" s="32"/>
      <c r="T14" s="39"/>
      <c r="U14" s="32"/>
      <c r="V14" s="32"/>
      <c r="W14" s="39"/>
      <c r="X14" s="32"/>
      <c r="Y14" s="32"/>
      <c r="Z14" s="39"/>
      <c r="AA14" s="32"/>
      <c r="AB14" s="32"/>
      <c r="AC14" s="39"/>
      <c r="AD14" s="32"/>
      <c r="AE14" s="32"/>
      <c r="AF14" s="39"/>
      <c r="AG14" s="32"/>
      <c r="AH14" s="32"/>
    </row>
    <row r="15" spans="1:34" ht="13.5" thickBot="1" x14ac:dyDescent="0.25">
      <c r="A15" s="1"/>
      <c r="B15" s="52" t="s">
        <v>10</v>
      </c>
      <c r="C15" s="50"/>
      <c r="E15" s="31"/>
      <c r="G15" s="20"/>
      <c r="H15" s="31"/>
      <c r="K15" s="31"/>
      <c r="N15" s="31"/>
      <c r="Q15" s="31"/>
      <c r="S15" s="32"/>
      <c r="T15" s="38"/>
      <c r="U15" s="32"/>
      <c r="V15" s="32"/>
      <c r="W15" s="38"/>
      <c r="X15" s="32"/>
      <c r="Y15" s="32"/>
      <c r="Z15" s="38"/>
      <c r="AA15" s="32"/>
      <c r="AB15" s="32"/>
      <c r="AC15" s="38"/>
      <c r="AD15" s="32"/>
      <c r="AE15" s="32"/>
      <c r="AF15" s="38"/>
      <c r="AG15" s="32"/>
      <c r="AH15" s="32"/>
    </row>
    <row r="16" spans="1:34" ht="13.5" customHeight="1" x14ac:dyDescent="0.2">
      <c r="C16" s="12"/>
      <c r="E16" t="e">
        <f>ROUND(((+F16/MAX($F16,$I16,$L16,$O16,$R16,$U16,$X16,$AA16,$AD16,$AG16)*$F11)/$F11*$C11*100),2)</f>
        <v>#DIV/0!</v>
      </c>
      <c r="F16">
        <f>SUM(E12:E15)</f>
        <v>0</v>
      </c>
      <c r="G16" s="20"/>
      <c r="H16" t="e">
        <f>ROUND(((+I16/MAX($F16,$I16,$L16,$O16,$R16,$U16,$X16,$AA16,$AD16,$AG16)*$F11)/$F11*$C11*100),2)</f>
        <v>#DIV/0!</v>
      </c>
      <c r="I16">
        <f>SUM(H12:H15)</f>
        <v>0</v>
      </c>
      <c r="K16" t="e">
        <f>ROUND(((+L16/MAX($F16,$I16,$L16,$O16,$R16,$U16,$X16,$AA16,$AD16,$AG16)*$F11)/$F11*$C11*100),2)</f>
        <v>#DIV/0!</v>
      </c>
      <c r="L16">
        <f>SUM(K12:K15)</f>
        <v>0</v>
      </c>
      <c r="N16" t="e">
        <f>ROUND(((+O16/MAX($F16,$I16,$L16,$O16,$R16,$U16,$X16,$AA16,$AD16,$AG16)*$F11)/$F11*$C11*100),2)</f>
        <v>#DIV/0!</v>
      </c>
      <c r="O16">
        <f>SUM(N12:N15)</f>
        <v>0</v>
      </c>
      <c r="Q16" t="e">
        <f>ROUND(((+R16/MAX($F16,$I16,$L16,$O16,$R16,$U16,$X16,$AA16,$AD16,$AG16)*$F11)/$F11*$C11*100),2)</f>
        <v>#DIV/0!</v>
      </c>
      <c r="R16">
        <f>SUM(Q12:Q15)</f>
        <v>0</v>
      </c>
      <c r="T16" t="e">
        <f>ROUND(((+U16/MAX($F16,$I16,$L16,$O16,$R16,$U16,$X16,$AA16,$AD16,$AG16)*$F11)/$F11*$C11*100),2)</f>
        <v>#DIV/0!</v>
      </c>
      <c r="U16">
        <f>SUM(T12:T15)</f>
        <v>0</v>
      </c>
      <c r="W16" t="e">
        <f>ROUND(((+X16/MAX($F16,$I16,$L16,$O16,$R16,$U16,$X16,$AA16,$AD16,$AG16)*$F11)/$F11*$C11*100),2)</f>
        <v>#DIV/0!</v>
      </c>
      <c r="X16">
        <f>SUM(W12:W15)</f>
        <v>0</v>
      </c>
      <c r="Z16" t="e">
        <f>ROUND(((+AA16/MAX($F16,$I16,$L16,$O16,$R16,$U16,$X16,$AA16,$AD16,$AG16)*$F11)/$F11*$C11*100),2)</f>
        <v>#DIV/0!</v>
      </c>
      <c r="AA16">
        <f>SUM(Z12:Z15)</f>
        <v>0</v>
      </c>
      <c r="AC16" t="e">
        <f>ROUND(((+AD16/MAX($F16,$I16,$L16,$O16,$R16,$U16,$X16,$AA16,$AD16,$AG16)*$F11)/$F11*$C11*100),2)</f>
        <v>#DIV/0!</v>
      </c>
      <c r="AD16">
        <f>SUM(AC12:AC15)</f>
        <v>0</v>
      </c>
      <c r="AF16" t="e">
        <f>ROUND(((+AG16/MAX($F16,$I16,$L16,$O16,$R16,$U16,$X16,$AA16,$AD16,$AG16)*$F11)/$F11*$C11*100),2)</f>
        <v>#DIV/0!</v>
      </c>
      <c r="AG16">
        <f>SUM(AF12:AF15)</f>
        <v>0</v>
      </c>
    </row>
    <row r="17" spans="1:34" ht="13.5" customHeight="1" thickBot="1" x14ac:dyDescent="0.25">
      <c r="A17" s="80" t="s">
        <v>71</v>
      </c>
      <c r="B17" s="80"/>
      <c r="C17" s="81"/>
      <c r="G17" s="20"/>
    </row>
    <row r="18" spans="1:34" ht="13.5" thickBot="1" x14ac:dyDescent="0.25">
      <c r="A18" s="82"/>
      <c r="B18" s="83" t="s">
        <v>62</v>
      </c>
      <c r="C18" s="84">
        <v>0.2</v>
      </c>
      <c r="E18" s="19"/>
      <c r="F18">
        <v>16</v>
      </c>
      <c r="G18" s="20"/>
      <c r="H18" s="21"/>
      <c r="K18" s="22"/>
      <c r="N18" s="23"/>
      <c r="Q18" s="24"/>
      <c r="T18" s="19"/>
      <c r="U18">
        <v>16</v>
      </c>
      <c r="V18" s="20"/>
      <c r="W18" s="21"/>
      <c r="Z18" s="22"/>
      <c r="AC18" s="23"/>
      <c r="AF18" s="24"/>
    </row>
    <row r="19" spans="1:34" x14ac:dyDescent="0.2">
      <c r="A19" s="80"/>
      <c r="B19" s="85" t="s">
        <v>73</v>
      </c>
      <c r="C19" s="86"/>
      <c r="E19" s="28"/>
      <c r="G19" s="20"/>
      <c r="H19" s="28"/>
      <c r="K19" s="28"/>
      <c r="N19" s="28"/>
      <c r="Q19" s="28"/>
      <c r="T19" s="25"/>
      <c r="V19" s="20"/>
      <c r="W19" s="25"/>
      <c r="Z19" s="25"/>
      <c r="AC19" s="25"/>
      <c r="AF19" s="25"/>
    </row>
    <row r="20" spans="1:34" x14ac:dyDescent="0.2">
      <c r="A20" s="80"/>
      <c r="B20" s="87" t="s">
        <v>25</v>
      </c>
      <c r="C20" s="88"/>
      <c r="E20" s="29"/>
      <c r="G20" s="20"/>
      <c r="H20" s="29"/>
      <c r="K20" s="29"/>
      <c r="N20" s="29"/>
      <c r="Q20" s="29"/>
      <c r="T20" s="37"/>
      <c r="W20" s="37"/>
      <c r="Z20" s="37"/>
      <c r="AC20" s="37"/>
      <c r="AF20" s="37"/>
    </row>
    <row r="21" spans="1:34" ht="25.5" x14ac:dyDescent="0.2">
      <c r="A21" s="80"/>
      <c r="B21" s="89" t="s">
        <v>27</v>
      </c>
      <c r="C21" s="90"/>
      <c r="E21" s="30"/>
      <c r="G21" s="20"/>
      <c r="H21" s="29"/>
      <c r="K21" s="29"/>
      <c r="N21" s="29"/>
      <c r="Q21" s="29"/>
      <c r="S21" s="32"/>
      <c r="T21" s="39"/>
      <c r="U21" s="32"/>
      <c r="V21" s="32"/>
      <c r="W21" s="39"/>
      <c r="X21" s="32"/>
      <c r="Y21" s="32"/>
      <c r="Z21" s="39"/>
      <c r="AA21" s="32"/>
      <c r="AB21" s="32"/>
      <c r="AC21" s="39"/>
      <c r="AD21" s="32"/>
      <c r="AE21" s="32"/>
      <c r="AF21" s="39"/>
      <c r="AG21" s="32"/>
      <c r="AH21" s="32"/>
    </row>
    <row r="22" spans="1:34" x14ac:dyDescent="0.2">
      <c r="A22" s="80"/>
      <c r="B22" s="91" t="s">
        <v>29</v>
      </c>
      <c r="C22" s="92"/>
      <c r="E22" s="61"/>
      <c r="G22" s="20"/>
      <c r="H22" s="62"/>
      <c r="K22" s="62"/>
      <c r="N22" s="62"/>
      <c r="Q22" s="62"/>
      <c r="S22" s="32"/>
      <c r="T22" s="63"/>
      <c r="U22" s="32"/>
      <c r="V22" s="32"/>
      <c r="W22" s="63"/>
      <c r="X22" s="32"/>
      <c r="Y22" s="32"/>
      <c r="Z22" s="63"/>
      <c r="AA22" s="32"/>
      <c r="AB22" s="32"/>
      <c r="AC22" s="63"/>
      <c r="AD22" s="32"/>
      <c r="AE22" s="32"/>
      <c r="AF22" s="63"/>
      <c r="AG22" s="32"/>
      <c r="AH22" s="32"/>
    </row>
    <row r="23" spans="1:34" ht="26.25" thickBot="1" x14ac:dyDescent="0.25">
      <c r="A23" s="82"/>
      <c r="B23" s="93" t="s">
        <v>68</v>
      </c>
      <c r="C23" s="94"/>
      <c r="E23" s="31"/>
      <c r="G23" s="20"/>
      <c r="H23" s="31"/>
      <c r="K23" s="31"/>
      <c r="N23" s="31"/>
      <c r="Q23" s="31"/>
      <c r="S23" s="32"/>
      <c r="T23" s="38"/>
      <c r="U23" s="32"/>
      <c r="V23" s="32"/>
      <c r="W23" s="38"/>
      <c r="X23" s="32"/>
      <c r="Y23" s="32"/>
      <c r="Z23" s="38"/>
      <c r="AA23" s="32"/>
      <c r="AB23" s="32"/>
      <c r="AC23" s="38"/>
      <c r="AD23" s="32"/>
      <c r="AE23" s="32"/>
      <c r="AF23" s="38"/>
      <c r="AG23" s="32"/>
      <c r="AH23" s="32"/>
    </row>
    <row r="24" spans="1:34" ht="21.75" customHeight="1" x14ac:dyDescent="0.2">
      <c r="A24" s="80"/>
      <c r="B24" s="82"/>
      <c r="C24" s="80"/>
      <c r="E24" t="e">
        <f>ROUND(((+F24/MAX($F24,$I24,$L24,$O24,$R24,$U24,$X24,$AA24,$AD24,$AG24)*$F18)/$F18*$C18*100),2)</f>
        <v>#DIV/0!</v>
      </c>
      <c r="F24">
        <f>SUM(E19:E23)</f>
        <v>0</v>
      </c>
      <c r="G24" s="20"/>
      <c r="H24" t="e">
        <f>ROUND(((+I24/MAX($F24,$I24,$L24,$O24,$R24,$U24,$X24,$AA24,$AD24,$AG24)*$F18)/$F18*$C18*100),2)</f>
        <v>#DIV/0!</v>
      </c>
      <c r="I24">
        <f>SUM(H19:H23)</f>
        <v>0</v>
      </c>
      <c r="K24" t="e">
        <f>ROUND(((+L24/MAX($F24,$I24,$L24,$O24,$R24,$U24,$X24,$AA24,$AD24,$AG24)*$F18)/$F18*$C18*100),2)</f>
        <v>#DIV/0!</v>
      </c>
      <c r="L24">
        <f>SUM(K19:K23)</f>
        <v>0</v>
      </c>
      <c r="N24" t="e">
        <f>ROUND(((+O24/MAX($F24,$I24,$L24,$O24,$R24,$U24,$X24,$AA24,$AD24,$AG24)*$F18)/$F18*$C18*100),2)</f>
        <v>#DIV/0!</v>
      </c>
      <c r="O24">
        <f>SUM(N19:N23)</f>
        <v>0</v>
      </c>
      <c r="Q24" t="e">
        <f>ROUND(((+R24/MAX($F24,$I24,$L24,$O24,$R24,$U24,$X24,$AA24,$AD24,$AG24)*$F18)/$F18*$C18*100),2)</f>
        <v>#DIV/0!</v>
      </c>
      <c r="R24">
        <f>SUM(Q19:Q23)</f>
        <v>0</v>
      </c>
      <c r="T24" t="e">
        <f>ROUND(((+U24/MAX($F24,$I24,$L24,$O24,$R24,$U24,$X24,$AA24,$AD24,$AG24)*$F18)/$F18*$C18*100),2)</f>
        <v>#DIV/0!</v>
      </c>
      <c r="U24">
        <f>SUM(T19:T23)</f>
        <v>0</v>
      </c>
      <c r="W24" t="e">
        <f>ROUND(((+X24/MAX($F24,$I24,$L24,$O24,$R24,$U24,$X24,$AA24,$AD24,$AG24)*$F18)/$F18*$C18*100),2)</f>
        <v>#DIV/0!</v>
      </c>
      <c r="X24">
        <f>SUM(W19:W23)</f>
        <v>0</v>
      </c>
      <c r="Z24" t="e">
        <f>ROUND(((+AA24/MAX($F24,$I24,$L24,$O24,$R24,$U24,$X24,$AA24,$AD24,$AG24)*$F18)/$F18*$C18*100),2)</f>
        <v>#DIV/0!</v>
      </c>
      <c r="AA24">
        <f>SUM(Z19:Z23)</f>
        <v>0</v>
      </c>
      <c r="AC24" t="e">
        <f>ROUND(((+AD24/MAX($F24,$I24,$L24,$O24,$R24,$U24,$X24,$AA24,$AD24,$AG24)*$F18)/$F18*$C18*100),2)</f>
        <v>#DIV/0!</v>
      </c>
      <c r="AD24">
        <f>SUM(AC19:AC23)</f>
        <v>0</v>
      </c>
      <c r="AF24" t="e">
        <f>ROUND(((+AG24/MAX($F24,$I24,$L24,$O24,$R24,$U24,$X24,$AA24,$AD24,$AG24)*$F18)/$F18*$C18*100),2)</f>
        <v>#DIV/0!</v>
      </c>
      <c r="AG24">
        <f>SUM(AF19:AF23)</f>
        <v>0</v>
      </c>
    </row>
    <row r="26" spans="1:34" x14ac:dyDescent="0.2">
      <c r="A26" s="32" t="s">
        <v>33</v>
      </c>
    </row>
    <row r="27" spans="1:34" ht="13.5" thickBot="1" x14ac:dyDescent="0.25">
      <c r="E27" t="e">
        <f>+SUM(E16,E9,E24,)</f>
        <v>#DIV/0!</v>
      </c>
      <c r="H27" t="e">
        <f>+SUM(H16,H9,H24,)</f>
        <v>#DIV/0!</v>
      </c>
      <c r="K27" t="e">
        <f>+SUM(K16,K9,K24,)</f>
        <v>#DIV/0!</v>
      </c>
      <c r="N27" t="e">
        <f>+SUM(N16,N9,N24,)</f>
        <v>#DIV/0!</v>
      </c>
      <c r="Q27" t="e">
        <f>+SUM(Q16,Q9,Q24,)</f>
        <v>#DIV/0!</v>
      </c>
      <c r="T27" t="e">
        <f>+SUM(T16,T9,T24,)</f>
        <v>#DIV/0!</v>
      </c>
      <c r="W27" t="e">
        <f>+SUM(W16,W9,W24,)</f>
        <v>#DIV/0!</v>
      </c>
      <c r="Z27" t="e">
        <f>+SUM(Z16,Z9,Z24,)</f>
        <v>#DIV/0!</v>
      </c>
      <c r="AC27" t="e">
        <f>+SUM(AC16,AC9,AC24,)</f>
        <v>#DIV/0!</v>
      </c>
      <c r="AF27" t="e">
        <f>+SUM(AF16,AF9,AF24,)</f>
        <v>#DIV/0!</v>
      </c>
      <c r="AG27" t="e">
        <f>SUM(AF23:AF26)</f>
        <v>#DIV/0!</v>
      </c>
    </row>
    <row r="28" spans="1:34" x14ac:dyDescent="0.2">
      <c r="A28" s="58">
        <v>4</v>
      </c>
      <c r="B28" s="33" t="s">
        <v>47</v>
      </c>
    </row>
    <row r="29" spans="1:34" ht="26.25" thickBot="1" x14ac:dyDescent="0.25">
      <c r="A29" s="59"/>
      <c r="B29" s="34" t="s">
        <v>48</v>
      </c>
    </row>
    <row r="30" spans="1:34" x14ac:dyDescent="0.2">
      <c r="A30" s="58">
        <v>3</v>
      </c>
      <c r="B30" s="35" t="s">
        <v>49</v>
      </c>
    </row>
    <row r="31" spans="1:34" ht="13.5" thickBot="1" x14ac:dyDescent="0.25">
      <c r="A31" s="59"/>
      <c r="B31" s="34" t="s">
        <v>50</v>
      </c>
      <c r="AG31" t="e">
        <f>AF24</f>
        <v>#DIV/0!</v>
      </c>
    </row>
    <row r="32" spans="1:34" x14ac:dyDescent="0.2">
      <c r="A32" s="58">
        <v>2</v>
      </c>
      <c r="B32" s="35" t="s">
        <v>51</v>
      </c>
    </row>
    <row r="33" spans="1:20" ht="13.5" thickBot="1" x14ac:dyDescent="0.25">
      <c r="A33" s="59"/>
      <c r="B33" s="34" t="s">
        <v>52</v>
      </c>
    </row>
    <row r="34" spans="1:20" x14ac:dyDescent="0.2">
      <c r="A34" s="58">
        <v>1</v>
      </c>
      <c r="B34" s="35" t="s">
        <v>53</v>
      </c>
    </row>
    <row r="35" spans="1:20" ht="25.5" x14ac:dyDescent="0.2">
      <c r="A35" s="60"/>
      <c r="B35" s="36" t="s">
        <v>54</v>
      </c>
      <c r="T35" s="1"/>
    </row>
    <row r="36" spans="1:20" ht="13.5" thickBot="1" x14ac:dyDescent="0.25">
      <c r="A36" s="59"/>
      <c r="B36" s="34" t="s">
        <v>55</v>
      </c>
      <c r="T36" s="1"/>
    </row>
    <row r="37" spans="1:20" x14ac:dyDescent="0.2">
      <c r="T37" s="1"/>
    </row>
  </sheetData>
  <mergeCells count="5">
    <mergeCell ref="A1:C1"/>
    <mergeCell ref="A28:A29"/>
    <mergeCell ref="A30:A31"/>
    <mergeCell ref="A32:A33"/>
    <mergeCell ref="A34:A3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771F703B5C04EB3E803281C9ACB87" ma:contentTypeVersion="6" ma:contentTypeDescription="Crée un document." ma:contentTypeScope="" ma:versionID="119d7beb9db41d76a17c473a6684de8e">
  <xsd:schema xmlns:xsd="http://www.w3.org/2001/XMLSchema" xmlns:xs="http://www.w3.org/2001/XMLSchema" xmlns:p="http://schemas.microsoft.com/office/2006/metadata/properties" xmlns:ns1="http://schemas.microsoft.com/sharepoint/v3" targetNamespace="http://schemas.microsoft.com/office/2006/metadata/properties" ma:root="true" ma:fieldsID="4492ffbb7bf4d5190df4252e0764c17f" ns1:_="">
    <xsd:import namespace="http://schemas.microsoft.com/sharepoint/v3"/>
    <xsd:element name="properties">
      <xsd:complexType>
        <xsd:sequence>
          <xsd:element name="documentManagement">
            <xsd:complexType>
              <xsd:all>
                <xsd:element ref="ns1:AverageRating" minOccurs="0"/>
                <xsd:element ref="ns1:RatingCount" minOccurs="0"/>
                <xsd:element ref="ns1:RatedBy" minOccurs="0"/>
                <xsd:element ref="ns1:Ratings" minOccurs="0"/>
                <xsd:element ref="ns1:LikesCount" minOccurs="0"/>
                <xsd:element ref="ns1:Lik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verageRating" ma:index="8" nillable="true" ma:displayName="Évaluation (0-5)" ma:decimals="2" ma:description="Valeur moyenne de toutes les évaluations envoyées" ma:internalName="AverageRating" ma:readOnly="true">
      <xsd:simpleType>
        <xsd:restriction base="dms:Number"/>
      </xsd:simpleType>
    </xsd:element>
    <xsd:element name="RatingCount" ma:index="9" nillable="true" ma:displayName="Nombre d’évaluations" ma:decimals="0" ma:description="Nombre d’évaluations envoyées" ma:internalName="RatingCount" ma:readOnly="true">
      <xsd:simpleType>
        <xsd:restriction base="dms:Number"/>
      </xsd:simpleType>
    </xsd:element>
    <xsd:element name="RatedBy" ma:index="10" nillable="true" ma:displayName="Évalué par" ma:description="Des utilisateurs ont évalué l'élément." ma:hidden="true" ma:list="UserInfo" ma:internalName="Rat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atings" ma:index="11" nillable="true" ma:displayName="Évaluation des utilisateurs" ma:description="Évaluation des utilisateurs pour l'élément" ma:hidden="true" ma:internalName="Ratings">
      <xsd:simpleType>
        <xsd:restriction base="dms:Note"/>
      </xsd:simpleType>
    </xsd:element>
    <xsd:element name="LikesCount" ma:index="12" nillable="true" ma:displayName="Nombre de « J'aime »" ma:internalName="LikesCount">
      <xsd:simpleType>
        <xsd:restriction base="dms:Unknown"/>
      </xsd:simpleType>
    </xsd:element>
    <xsd:element name="LikedBy" ma:index="13" nillable="true" ma:displayName="Aimé par"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Ratings xmlns="http://schemas.microsoft.com/sharepoint/v3" xsi:nil="true"/>
    <LikedBy xmlns="http://schemas.microsoft.com/sharepoint/v3">
      <UserInfo>
        <DisplayName/>
        <AccountId xsi:nil="true"/>
        <AccountType/>
      </UserInfo>
    </LikedBy>
    <RatedBy xmlns="http://schemas.microsoft.com/sharepoint/v3">
      <UserInfo>
        <DisplayName/>
        <AccountId xsi:nil="true"/>
        <AccountType/>
      </UserInfo>
    </RatedBy>
  </documentManagement>
</p:properties>
</file>

<file path=customXml/itemProps1.xml><?xml version="1.0" encoding="utf-8"?>
<ds:datastoreItem xmlns:ds="http://schemas.openxmlformats.org/officeDocument/2006/customXml" ds:itemID="{841A6A7C-4A1E-40F4-B17E-E486A8EE0AEF}">
  <ds:schemaRefs>
    <ds:schemaRef ds:uri="http://schemas.microsoft.com/sharepoint/v3/contenttype/forms"/>
  </ds:schemaRefs>
</ds:datastoreItem>
</file>

<file path=customXml/itemProps2.xml><?xml version="1.0" encoding="utf-8"?>
<ds:datastoreItem xmlns:ds="http://schemas.openxmlformats.org/officeDocument/2006/customXml" ds:itemID="{E1D0FAAA-4DDF-4058-AD72-D80395294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B9FD60F-AFD5-4100-BB57-02C1C8CB9921}">
  <ds:schemaRefs>
    <ds:schemaRef ds:uri="http://schemas.microsoft.com/sharepoint/v3"/>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EXIGENCES CCTP</vt:lpstr>
      <vt:lpstr>CRITERE et SOUS CRITERES RC </vt:lpstr>
      <vt:lpstr>CADRE DE REPONSE</vt:lpstr>
      <vt:lpstr>GRILLE ANALYSE</vt:lpstr>
    </vt:vector>
  </TitlesOfParts>
  <Manager/>
  <Company>I.N.R.A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cerrone</dc:creator>
  <cp:keywords/>
  <dc:description/>
  <cp:lastModifiedBy>ELSA BOROMEE</cp:lastModifiedBy>
  <cp:revision/>
  <dcterms:created xsi:type="dcterms:W3CDTF">2006-03-15T10:42:22Z</dcterms:created>
  <dcterms:modified xsi:type="dcterms:W3CDTF">2026-05-21T20:04:52Z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0x010100D3C771F703B5C04EB3E803281C9ACB87</vt:lpwstr>
  </property>
</Properties>
</file>